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5/MATERIAL PARA CIRUGIA ABIERTA - LICT9913920250020/ANEXOS/"/>
    </mc:Choice>
  </mc:AlternateContent>
  <xr:revisionPtr revIDLastSave="175" documentId="8_{C95D09CA-D388-4732-A34B-FEFCE6F82527}" xr6:coauthVersionLast="47" xr6:coauthVersionMax="47" xr10:uidLastSave="{F080F251-CD8D-4416-A816-1F0418FF185F}"/>
  <workbookProtection workbookAlgorithmName="SHA-512" workbookHashValue="nm+ewI2ifkbeUWD9fV2lW3VkU8km7zl/K1QM509zP8kYLOrfvp9EU7XVuOXuwbB14AFoOaEYCALBK2xhGdL0tQ==" workbookSaltValue="xrJ4WlDgoaFU3VLXDo9aHg==" workbookSpinCount="100000" lockStructure="1"/>
  <bookViews>
    <workbookView xWindow="19090" yWindow="-110" windowWidth="19420" windowHeight="10300" xr2:uid="{C71DFF06-1AC5-4475-B62F-B3ED44624DB9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D13" i="1" s="1"/>
</calcChain>
</file>

<file path=xl/sharedStrings.xml><?xml version="1.0" encoding="utf-8"?>
<sst xmlns="http://schemas.openxmlformats.org/spreadsheetml/2006/main" count="16" uniqueCount="16">
  <si>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</si>
  <si>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</si>
  <si>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</si>
  <si>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</si>
  <si>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</si>
  <si>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</si>
  <si>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Referencia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</si>
  <si>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</si>
  <si>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</si>
  <si>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</si>
  <si>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t>Consumos Estimados para la duración del contrato (36 meses)</t>
  </si>
  <si>
    <t>ANEXO I. OFERTA ECONÓMICA</t>
  </si>
  <si>
    <t>Adhesivo tisular</t>
  </si>
  <si>
    <t>Contratación del suministro de material para cirugía abierta (adhesivo tisular) con destino a los Hospitales de FREMAP, Mutua colaboradora con la Seguridad Social nº 61.</t>
  </si>
  <si>
    <r>
      <t xml:space="preserve">TOTAL OFERTA DURACIÓN INICIAL CONTRATO EN € (36 meses) </t>
    </r>
    <r>
      <rPr>
        <sz val="11"/>
        <color theme="0"/>
        <rFont val="Calibri"/>
        <family val="2"/>
      </rPr>
      <t>(Impuesto/s indirecto/s no incluido/s)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</si>
  <si>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para cirugía abierta (adhesivo tisular) con destino a los Hospitales de FREMAP, Mutua colaboradora con la Seguridad Social nº 61 (LICT/99/139/2025/0020) comprometiéndose a su ejecución con estricta sujeción a los Pliegos de Cláusulas Administrativas y de Prescripciones Técnicas que han de regir la adjudicación y ejecución del mismo, en las siguientes condiciones: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</si>
</sst>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H18"/>
  <sheetViews>
    <sheetView tabSelected="1" zoomScale="98" zoomScaleNormal="98" workbookViewId="0">
      <selection activeCell="B3" sqref="B3:H3"/>
    </sheetView>
  </sheetViews>
  <sheetFormatPr baseColWidth="10" defaultRowHeight="15" x14ac:dyDescent="0.25"/>
  <cols>
    <col min="2" max="2" width="11.28515625" customWidth="1"/>
    <col min="3" max="3" width="58.7109375" customWidth="1"/>
    <col min="4" max="4" width="24" customWidth="1"/>
    <col min="5" max="6" width="20.42578125" customWidth="1"/>
    <col min="7" max="7" width="18.85546875" customWidth="1"/>
    <col min="8" max="8" width="26.85546875" customWidth="1"/>
  </cols>
  <sheetData>
    <row r="2" spans="2:8" ht="23.25" x14ac:dyDescent="0.25">
      <c r="B2" s="27" t="s">
        <v>11</v>
      </c>
      <c r="C2" s="28"/>
      <c r="D2" s="28"/>
      <c r="E2" s="28"/>
      <c r="F2" s="28"/>
      <c r="G2" s="28"/>
      <c r="H2" s="29"/>
    </row>
    <row r="3" spans="2:8" ht="50.1" customHeight="1" x14ac:dyDescent="0.25">
      <c r="B3" s="24" t="s">
        <v>13</v>
      </c>
      <c r="C3" s="25"/>
      <c r="D3" s="25"/>
      <c r="E3" s="25"/>
      <c r="F3" s="25"/>
      <c r="G3" s="25"/>
      <c r="H3" s="26"/>
    </row>
    <row r="4" spans="2:8" ht="22.5" customHeight="1" x14ac:dyDescent="0.25">
      <c r="B4" s="32" t="s">
        <v>5</v>
      </c>
      <c r="C4" s="32"/>
      <c r="D4" s="32"/>
      <c r="E4" s="32"/>
      <c r="F4" s="32"/>
      <c r="G4" s="32"/>
      <c r="H4" s="32"/>
    </row>
    <row r="5" spans="2:8" ht="41.1" customHeight="1" x14ac:dyDescent="0.25">
      <c r="B5" s="30" t="s">
        <v>4</v>
      </c>
      <c r="C5" s="30"/>
      <c r="D5" s="30"/>
      <c r="E5" s="30"/>
      <c r="F5" s="30"/>
      <c r="G5" s="30"/>
      <c r="H5" s="30"/>
    </row>
    <row r="6" spans="2:8" ht="27.95" customHeight="1" x14ac:dyDescent="0.3">
      <c r="B6" s="4"/>
      <c r="C6" s="4"/>
      <c r="D6" s="4"/>
      <c r="E6" s="4"/>
      <c r="F6" s="4"/>
    </row>
    <row r="7" spans="2:8" ht="84" customHeight="1" x14ac:dyDescent="0.25">
      <c r="B7" s="31" t="s">
        <v>15</v>
      </c>
      <c r="C7" s="31"/>
      <c r="D7" s="31"/>
      <c r="E7" s="31"/>
      <c r="F7" s="31"/>
      <c r="G7" s="31"/>
      <c r="H7" s="31"/>
    </row>
    <row r="8" spans="2:8" ht="17.45" customHeight="1" x14ac:dyDescent="0.25">
      <c r="B8" s="8"/>
      <c r="C8" s="9"/>
      <c r="D8" s="9"/>
      <c r="E8" s="9"/>
      <c r="F8" s="9"/>
      <c r="G8" s="9"/>
    </row>
    <row r="9" spans="2:8" ht="77.099999999999994" customHeight="1" x14ac:dyDescent="0.25">
      <c r="B9" s="3" t="s">
        <v>0</v>
      </c>
      <c r="C9" s="3" t="s">
        <v>7</v>
      </c>
      <c r="D9" s="2" t="s">
        <v>10</v>
      </c>
      <c r="E9" s="2" t="s">
        <v>1</v>
      </c>
      <c r="F9" s="2" t="s">
        <v>2</v>
      </c>
      <c r="G9" s="2" t="s">
        <v>3</v>
      </c>
      <c r="H9" s="7" t="s">
        <v>6</v>
      </c>
    </row>
    <row r="10" spans="2:8" ht="27.75" customHeight="1" x14ac:dyDescent="0.25">
      <c r="B10" s="11">
        <v>1</v>
      </c>
      <c r="C10" s="20" t="s">
        <v>12</v>
      </c>
      <c r="D10" s="10">
        <v>590</v>
      </c>
      <c r="E10" s="19">
        <v>46</v>
      </c>
      <c r="F10" s="12"/>
      <c r="G10" s="5" t="str">
        <f>IF(F10&lt;=0,"Error de Precio", IF(F10&gt;E10,"Error de Precio",(F10*D10)))</f>
        <v>Error de Precio</v>
      </c>
      <c r="H10" s="14"/>
    </row>
    <row r="11" spans="2:8" ht="18.95" customHeight="1" x14ac:dyDescent="0.25">
      <c r="B11" s="16"/>
      <c r="C11" s="17"/>
      <c r="D11" s="16"/>
      <c r="E11" s="18"/>
    </row>
    <row r="12" spans="2:8" x14ac:dyDescent="0.25">
      <c r="B12" s="1"/>
      <c r="C12" s="1"/>
      <c r="D12" s="1"/>
    </row>
    <row r="13" spans="2:8" ht="79.5" customHeight="1" x14ac:dyDescent="0.25">
      <c r="C13" s="13" t="s">
        <v>14</v>
      </c>
      <c r="D13" s="6" t="str">
        <f>IF(COUNTIF(G10:G10,"Error de Precio"),"Oferta Incompleta. Algún precio por encima del Precio Máximo o menor/igual que cero.",SUM(G10:G10))</f>
        <v>Oferta Incompleta. Algún precio por encima del Precio Máximo o menor/igual que cero.</v>
      </c>
    </row>
    <row r="14" spans="2:8" ht="80.099999999999994" customHeight="1" x14ac:dyDescent="0.25">
      <c r="D14" s="15" t="s">
        <v>9</v>
      </c>
    </row>
    <row r="17" spans="2:7" ht="22.5" customHeight="1" thickBot="1" x14ac:dyDescent="0.3"/>
    <row r="18" spans="2:7" ht="89.1" customHeight="1" thickBot="1" x14ac:dyDescent="0.3">
      <c r="B18" s="21" t="s">
        <v>8</v>
      </c>
      <c r="C18" s="22"/>
      <c r="D18" s="22"/>
      <c r="E18" s="22"/>
      <c r="F18" s="22"/>
      <c r="G18" s="23"/>
    </row>
  </sheetData>
  <sheetProtection algorithmName="SHA-512" hashValue="K859pTw98BvLHtdLjF9WMGbvc45bPn8aMKPeW5NInous8kMAc36lEVW0EDyXBhO2Amouu30c43LOIOd1fWoZwg==" saltValue="frZ/l3cVCjM7riPmqZtWeA==" spinCount="100000" sheet="1" objects="1" scenarios="1"/>
  <mergeCells count="6">
    <mergeCell ref="B18:G18"/>
    <mergeCell ref="B3:H3"/>
    <mergeCell ref="B2:H2"/>
    <mergeCell ref="B5:H5"/>
    <mergeCell ref="B7:H7"/>
    <mergeCell ref="B4:H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1" xr:uid="{15834419-6404-4DFD-8FD6-C6BC08C38DE4}">
      <formula1>IF(F11&gt;0,F11*100=INT(F11*100),"ERROR")+IF(F11&lt;=E11,F11*100=INT(F11*100),"ERROR")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ofertado por unidad establecido. " sqref="F10" xr:uid="{4C9EF368-E1A6-403B-A374-C274B61FB3E7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Gancedo Gala, María de los Ángeles</cp:lastModifiedBy>
  <dcterms:created xsi:type="dcterms:W3CDTF">2023-07-26T08:17:44Z</dcterms:created>
  <dcterms:modified xsi:type="dcterms:W3CDTF">2025-03-05T09:48:08Z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